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firstSheet="8" activeTab="12"/>
  </bookViews>
  <sheets>
    <sheet name="任务情境2-1" sheetId="2" r:id="rId1"/>
    <sheet name="任务情境2-2" sheetId="3" r:id="rId2"/>
    <sheet name="任务情境2-3" sheetId="5" r:id="rId3"/>
    <sheet name="任务情境2-4" sheetId="6" r:id="rId4"/>
    <sheet name="任务情境2-5" sheetId="7" r:id="rId5"/>
    <sheet name="任务情境2-6" sheetId="8" r:id="rId6"/>
    <sheet name="任务情境2-7(1)" sheetId="9" r:id="rId7"/>
    <sheet name="任务情境2-7 (2)" sheetId="10" r:id="rId8"/>
    <sheet name="任务情境2-7 (3)" sheetId="11" r:id="rId9"/>
    <sheet name="任务情境2-8" sheetId="12" r:id="rId10"/>
    <sheet name="任务情境2-9" sheetId="13" r:id="rId11"/>
    <sheet name="任务情境2-10" sheetId="15" r:id="rId12"/>
    <sheet name="任务情境2-11" sheetId="16" r:id="rId13"/>
  </sheets>
  <externalReferences>
    <externalReference r:id="rId14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<sst xmlns="http://schemas.openxmlformats.org/spreadsheetml/2006/main" count="145" uniqueCount="68">
  <si>
    <t>复利终值计算表</t>
  </si>
  <si>
    <t>项目</t>
  </si>
  <si>
    <t>参数</t>
  </si>
  <si>
    <t>结果</t>
  </si>
  <si>
    <t>公式</t>
  </si>
  <si>
    <t>利率（rate)</t>
  </si>
  <si>
    <t>期初现值（PV）</t>
  </si>
  <si>
    <t>期数（nper)</t>
  </si>
  <si>
    <t>=FV(B3,B5,,B4,0)</t>
  </si>
  <si>
    <t>=FV(B3,B6,,B4,0)</t>
  </si>
  <si>
    <t>=FV(B3,B7,,B4,0)</t>
  </si>
  <si>
    <t>年金终值计算表</t>
  </si>
  <si>
    <t>年金(pmt)</t>
  </si>
  <si>
    <t>普通年金</t>
  </si>
  <si>
    <t>=FV(B3,B4,B5,,0)</t>
  </si>
  <si>
    <t>即付年金</t>
  </si>
  <si>
    <t>=FV(B3,B4,B5,,1)</t>
  </si>
  <si>
    <t>递延年金</t>
  </si>
  <si>
    <t>=FV(B3,B4-2,B5,,0)</t>
  </si>
  <si>
    <t>复利现值计算表</t>
  </si>
  <si>
    <t>期末终值（FV）</t>
  </si>
  <si>
    <t>=PV(B3,B5,,B4,0)</t>
  </si>
  <si>
    <t>=PV(B3,B6,,B4,0)</t>
  </si>
  <si>
    <t>=PV(B3,B7,,B4,0)</t>
  </si>
  <si>
    <t>年金现值计算表</t>
  </si>
  <si>
    <t>=PV(B3,B10,B11,,0)</t>
  </si>
  <si>
    <t>=PV(B3,B10,B11,,1)</t>
  </si>
  <si>
    <t>计算递延年金现值</t>
  </si>
  <si>
    <t>递延期（m)</t>
  </si>
  <si>
    <t>=(PV(B3,B10+B15,B11,,)-PV(B3,B15,B11,,))</t>
  </si>
  <si>
    <t>年偿债基金计算表</t>
  </si>
  <si>
    <t>期数(nper)</t>
  </si>
  <si>
    <t>计算期终值（FV）</t>
  </si>
  <si>
    <t>计算年偿债基金（A）</t>
  </si>
  <si>
    <t>=PMT(B3,B4,,B5,0)</t>
  </si>
  <si>
    <t>年资本回收额计算表</t>
  </si>
  <si>
    <t>计算期现值（PV）</t>
  </si>
  <si>
    <t>计算年资本回收额（A）</t>
  </si>
  <si>
    <t>等额偿还本息计算表</t>
  </si>
  <si>
    <t>年</t>
  </si>
  <si>
    <t>年等额还款额</t>
  </si>
  <si>
    <t>每年偿还本金</t>
  </si>
  <si>
    <t>每年支付利息</t>
  </si>
  <si>
    <t>现值（PV）</t>
  </si>
  <si>
    <t>利率计算表（一）</t>
  </si>
  <si>
    <t>票面利率</t>
  </si>
  <si>
    <t>债券面值（FV）</t>
  </si>
  <si>
    <t>发行价格（PV)</t>
  </si>
  <si>
    <t>实际利率</t>
  </si>
  <si>
    <t>=RATE(B4,B3*B5,B6,B5,0)</t>
  </si>
  <si>
    <t>利率计算表（二）</t>
  </si>
  <si>
    <t>贷款期限</t>
  </si>
  <si>
    <t>每月支付</t>
  </si>
  <si>
    <t>贷款总额</t>
  </si>
  <si>
    <t>贷款月利率</t>
  </si>
  <si>
    <t>=RATE(B3*12,B4,B5,0)</t>
  </si>
  <si>
    <t>货款年利率</t>
  </si>
  <si>
    <t>=B7*12</t>
  </si>
  <si>
    <t>期数计算表(一）</t>
  </si>
  <si>
    <t>债券面值（fv）</t>
  </si>
  <si>
    <t>发行价格（pv）</t>
  </si>
  <si>
    <t>期数（nper）</t>
  </si>
  <si>
    <t>=NPER(B4,B5*B3,B6,B5,0)</t>
  </si>
  <si>
    <t>期数计算表（二）</t>
  </si>
  <si>
    <t>资产报酬率</t>
  </si>
  <si>
    <t>每年现金流</t>
  </si>
  <si>
    <t>初始投资（pv）</t>
  </si>
  <si>
    <t>=NPER(B3,B4,B5,,)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</si>
</sst>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;[Red]\-0.00\ "/>
    <numFmt numFmtId="178" formatCode="0.00_ "/>
    <numFmt numFmtId="179" formatCode="0.0000_ "/>
    <numFmt numFmtId="180" formatCode="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rgb="FF231F20"/>
      <name val="微软雅黑"/>
      <charset val="134"/>
    </font>
    <font>
      <sz val="10.5"/>
      <color rgb="FF1F497D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/>
      <top style="thick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Alignment="1"/>
    <xf numFmtId="10" fontId="1" fillId="0" borderId="0" xfId="0" applyNumberFormat="1" applyFont="1" applyFill="1" applyAlignment="1">
      <alignment horizontal="center" vertical="center"/>
    </xf>
    <xf numFmtId="10" fontId="0" fillId="0" borderId="0" xfId="0" applyNumberForma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76" fontId="0" fillId="0" borderId="2" xfId="0" applyNumberFormat="1" applyFill="1" applyBorder="1" applyAlignment="1">
      <alignment vertical="center"/>
    </xf>
    <xf numFmtId="9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176" fontId="0" fillId="0" borderId="5" xfId="0" applyNumberFormat="1" applyFill="1" applyBorder="1" applyAlignment="1">
      <alignment vertic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2" fontId="0" fillId="0" borderId="9" xfId="0" applyNumberFormat="1" applyFill="1" applyBorder="1" applyAlignment="1">
      <alignment vertical="center"/>
    </xf>
    <xf numFmtId="49" fontId="0" fillId="0" borderId="10" xfId="0" applyNumberFormat="1" applyFill="1" applyBorder="1" applyAlignment="1">
      <alignment vertical="center"/>
    </xf>
    <xf numFmtId="10" fontId="0" fillId="0" borderId="6" xfId="0" applyNumberFormat="1" applyFill="1" applyBorder="1" applyAlignment="1">
      <alignment horizontal="center" vertical="center"/>
    </xf>
    <xf numFmtId="177" fontId="0" fillId="0" borderId="6" xfId="0" applyNumberForma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8" fontId="0" fillId="0" borderId="0" xfId="0" applyNumberFormat="1" applyFill="1" applyAlignment="1"/>
    <xf numFmtId="0" fontId="0" fillId="0" borderId="1" xfId="0" applyFill="1" applyBorder="1" applyAlignment="1"/>
    <xf numFmtId="0" fontId="0" fillId="0" borderId="1" xfId="0" applyNumberFormat="1" applyFont="1" applyFill="1" applyBorder="1" applyAlignment="1" applyProtection="1"/>
    <xf numFmtId="49" fontId="0" fillId="0" borderId="1" xfId="0" applyNumberFormat="1" applyFill="1" applyBorder="1" applyAlignment="1"/>
    <xf numFmtId="178" fontId="0" fillId="0" borderId="0" xfId="0" applyNumberFormat="1" applyFont="1" applyFill="1" applyBorder="1" applyAlignment="1" applyProtection="1"/>
    <xf numFmtId="9" fontId="0" fillId="0" borderId="0" xfId="0" applyNumberFormat="1" applyFill="1" applyAlignment="1"/>
    <xf numFmtId="179" fontId="0" fillId="0" borderId="0" xfId="0" applyNumberFormat="1" applyFill="1" applyAlignment="1"/>
    <xf numFmtId="0" fontId="1" fillId="2" borderId="1" xfId="0" applyFont="1" applyFill="1" applyBorder="1" applyAlignment="1">
      <alignment horizontal="left"/>
    </xf>
    <xf numFmtId="10" fontId="0" fillId="0" borderId="1" xfId="0" applyNumberFormat="1" applyFill="1" applyBorder="1" applyAlignment="1"/>
    <xf numFmtId="10" fontId="0" fillId="0" borderId="0" xfId="0" applyNumberFormat="1" applyFill="1" applyAlignment="1"/>
    <xf numFmtId="49" fontId="0" fillId="0" borderId="0" xfId="0" applyNumberFormat="1" applyFill="1" applyAlignment="1"/>
    <xf numFmtId="9" fontId="0" fillId="0" borderId="1" xfId="0" applyNumberFormat="1" applyFill="1" applyBorder="1" applyAlignment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80" fontId="0" fillId="0" borderId="1" xfId="0" applyNumberFormat="1" applyFill="1" applyBorder="1" applyAlignment="1">
      <alignment horizontal="center"/>
    </xf>
    <xf numFmtId="178" fontId="0" fillId="0" borderId="1" xfId="0" applyNumberFormat="1" applyFill="1" applyBorder="1" applyAlignment="1"/>
    <xf numFmtId="0" fontId="0" fillId="0" borderId="1" xfId="0" applyFont="1" applyFill="1" applyBorder="1" applyAlignment="1"/>
    <xf numFmtId="178" fontId="4" fillId="0" borderId="0" xfId="0" applyNumberFormat="1" applyFont="1" applyFill="1" applyAlignment="1">
      <alignment horizontal="left"/>
    </xf>
    <xf numFmtId="18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11" xfId="0" applyFill="1" applyBorder="1" applyAlignment="1"/>
    <xf numFmtId="0" fontId="5" fillId="0" borderId="0" xfId="0" applyFont="1" applyFill="1" applyAlignment="1">
      <alignment horizontal="left"/>
    </xf>
    <xf numFmtId="0" fontId="0" fillId="0" borderId="12" xfId="0" applyFill="1" applyBorder="1" applyAlignment="1">
      <alignment horizontal="left" vertical="center"/>
    </xf>
    <xf numFmtId="0" fontId="0" fillId="0" borderId="1" xfId="0" applyFill="1" applyBorder="1" applyAlignment="1">
      <alignment horizontal="right"/>
    </xf>
    <xf numFmtId="0" fontId="0" fillId="0" borderId="11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0" fillId="0" borderId="13" xfId="0" applyFill="1" applyBorder="1" applyAlignment="1"/>
    <xf numFmtId="178" fontId="0" fillId="0" borderId="13" xfId="0" applyNumberForma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5838;&#31243;&#25945;&#23398;&#36164;%20&#26009;\EXCEL&#22312;&#36130;&#21153;&#20013;&#30340;&#24212;&#29992;\EXCEL&#22312;&#36130;&#21153;&#20013;&#30340;&#24212;&#29992;&#65288;&#31532;&#20108;&#29256;&#65289;&#20462;&#35746;&#36164;&#26009;\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0"/>
      <sheetName val="任务情境2-1 (2)"/>
      <sheetName val="2-2 (2)"/>
      <sheetName val="2-01 (2)"/>
      <sheetName val="2-3 (2)"/>
      <sheetName val="2-4 (2)"/>
      <sheetName val="2-5 (2)"/>
      <sheetName val="2-6 (2)"/>
      <sheetName val="2-7(2)"/>
      <sheetName val="2-7 (4)"/>
      <sheetName val="2-7 (5)"/>
      <sheetName val="2-11 (2)"/>
      <sheetName val="2-12 (3)"/>
      <sheetName val="2-12 (4)"/>
      <sheetName val="2-13 (3)"/>
      <sheetName val="2-13 (4)"/>
      <sheetName val="2-14 (2)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L16" sqref="L16"/>
    </sheetView>
  </sheetViews>
  <sheetFormatPr defaultColWidth="9.45454545454546" defaultRowHeight="14" outlineLevelCol="3"/>
  <cols>
    <col min="1" max="1" width="16.1818181818182" style="1" customWidth="1"/>
    <col min="2" max="2" width="13.7272727272727" style="1" customWidth="1"/>
    <col min="3" max="3" width="12" style="1" customWidth="1"/>
    <col min="4" max="4" width="25.3636363636364" style="1" customWidth="1"/>
    <col min="5" max="16384" width="9.45454545454546" style="1"/>
  </cols>
  <sheetData>
    <row r="1" ht="38" customHeight="1" spans="1:4">
      <c r="A1" s="35" t="s">
        <v>0</v>
      </c>
      <c r="B1" s="35"/>
      <c r="C1" s="35"/>
      <c r="D1" s="35"/>
    </row>
    <row r="2" ht="18" customHeight="1" spans="1:4">
      <c r="A2" s="36" t="s">
        <v>1</v>
      </c>
      <c r="B2" s="36" t="s">
        <v>2</v>
      </c>
      <c r="C2" s="36" t="s">
        <v>3</v>
      </c>
      <c r="D2" s="36" t="s">
        <v>4</v>
      </c>
    </row>
    <row r="3" ht="18" customHeight="1" spans="1:4">
      <c r="A3" s="23" t="s">
        <v>5</v>
      </c>
      <c r="B3" s="33">
        <v>0.1</v>
      </c>
      <c r="C3" s="38"/>
      <c r="D3" s="25"/>
    </row>
    <row r="4" ht="18" customHeight="1" spans="1:4">
      <c r="A4" s="23" t="s">
        <v>6</v>
      </c>
      <c r="B4" s="23">
        <v>-10000</v>
      </c>
      <c r="C4" s="38"/>
      <c r="D4" s="25"/>
    </row>
    <row r="5" ht="18" customHeight="1" spans="1:4">
      <c r="A5" s="45" t="s">
        <v>7</v>
      </c>
      <c r="B5" s="23">
        <v>1</v>
      </c>
      <c r="C5" s="38">
        <f>FV(B3,B5,,B4,0)</f>
        <v>11000</v>
      </c>
      <c r="D5" s="25" t="s">
        <v>8</v>
      </c>
    </row>
    <row r="6" ht="18" customHeight="1" spans="1:4">
      <c r="A6" s="47"/>
      <c r="B6" s="23">
        <v>2</v>
      </c>
      <c r="C6" s="38">
        <f>FV(B3,B6,,B4)</f>
        <v>12100</v>
      </c>
      <c r="D6" s="25" t="s">
        <v>9</v>
      </c>
    </row>
    <row r="7" ht="18" customHeight="1" spans="1:4">
      <c r="A7" s="48"/>
      <c r="B7" s="23">
        <v>3</v>
      </c>
      <c r="C7" s="38">
        <f>FV(B3,B7,,B4,0)</f>
        <v>13310</v>
      </c>
      <c r="D7" s="25" t="s">
        <v>10</v>
      </c>
    </row>
    <row r="8" spans="3:3">
      <c r="C8" s="22"/>
    </row>
    <row r="9" spans="3:3">
      <c r="C9" s="22"/>
    </row>
    <row r="10" spans="3:3">
      <c r="C10" s="22"/>
    </row>
    <row r="11" spans="3:3">
      <c r="C11" s="22"/>
    </row>
    <row r="12" spans="3:3">
      <c r="C12" s="22"/>
    </row>
    <row r="13" spans="3:3">
      <c r="C13" s="22"/>
    </row>
  </sheetData>
  <mergeCells count="2">
    <mergeCell ref="A1:D1"/>
    <mergeCell ref="A5:A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H11" sqref="H11"/>
    </sheetView>
  </sheetViews>
  <sheetFormatPr defaultColWidth="9.45454545454546" defaultRowHeight="14" outlineLevelCol="3"/>
  <cols>
    <col min="1" max="1" width="16.1818181818182" style="1" customWidth="1"/>
    <col min="2" max="2" width="13.7272727272727" style="1" customWidth="1"/>
    <col min="3" max="3" width="12" style="1" customWidth="1"/>
    <col min="4" max="4" width="25.3636363636364" style="1" customWidth="1"/>
    <col min="5" max="16384" width="9.45454545454546" style="1"/>
  </cols>
  <sheetData>
    <row r="1" ht="38" customHeight="1" spans="1:4">
      <c r="A1" s="35" t="s">
        <v>11</v>
      </c>
      <c r="B1" s="35"/>
      <c r="C1" s="35"/>
      <c r="D1" s="35"/>
    </row>
    <row r="2" ht="18" customHeight="1" spans="1:4">
      <c r="A2" s="36" t="s">
        <v>1</v>
      </c>
      <c r="B2" s="36" t="s">
        <v>2</v>
      </c>
      <c r="C2" s="36" t="s">
        <v>3</v>
      </c>
      <c r="D2" s="36" t="s">
        <v>4</v>
      </c>
    </row>
    <row r="3" ht="18" customHeight="1" spans="1:4">
      <c r="A3" s="23" t="s">
        <v>5</v>
      </c>
      <c r="B3" s="33">
        <v>0.1</v>
      </c>
      <c r="C3" s="38"/>
      <c r="D3" s="25"/>
    </row>
    <row r="4" ht="18" customHeight="1" spans="1:4">
      <c r="A4" s="23" t="s">
        <v>7</v>
      </c>
      <c r="B4" s="23">
        <v>5</v>
      </c>
      <c r="C4" s="38"/>
      <c r="D4" s="25"/>
    </row>
    <row r="5" ht="18" customHeight="1" spans="1:4">
      <c r="A5" s="23" t="s">
        <v>12</v>
      </c>
      <c r="B5" s="23">
        <v>-10000</v>
      </c>
      <c r="C5" s="38"/>
      <c r="D5" s="25"/>
    </row>
    <row r="6" ht="18" customHeight="1" spans="1:4">
      <c r="A6" s="23" t="s">
        <v>13</v>
      </c>
      <c r="B6" s="23"/>
      <c r="C6" s="38">
        <f>FV(B3,B4,B5)</f>
        <v>61051.0000000001</v>
      </c>
      <c r="D6" s="25" t="s">
        <v>14</v>
      </c>
    </row>
    <row r="7" ht="18" customHeight="1" spans="1:4">
      <c r="A7" s="23" t="s">
        <v>15</v>
      </c>
      <c r="B7" s="23"/>
      <c r="C7" s="38">
        <f>FV(B3,B4,B5,,1)</f>
        <v>67156.1000000001</v>
      </c>
      <c r="D7" s="25" t="s">
        <v>16</v>
      </c>
    </row>
    <row r="8" spans="1:4">
      <c r="A8" s="50" t="s">
        <v>17</v>
      </c>
      <c r="B8" s="50"/>
      <c r="C8" s="51">
        <f>FV(B3,B4-2,B5,,0)</f>
        <v>33100</v>
      </c>
      <c r="D8" s="25" t="s">
        <v>18</v>
      </c>
    </row>
    <row r="9" spans="3:3">
      <c r="C9" s="22"/>
    </row>
    <row r="10" spans="3:3">
      <c r="C10" s="22"/>
    </row>
    <row r="11" spans="3:3">
      <c r="C11" s="22"/>
    </row>
    <row r="12" spans="3:3">
      <c r="C12" s="22"/>
    </row>
    <row r="13" spans="3:3">
      <c r="C13" s="22"/>
    </row>
  </sheetData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E16" sqref="E16"/>
    </sheetView>
  </sheetViews>
  <sheetFormatPr defaultColWidth="9.45454545454546" defaultRowHeight="14" outlineLevelCol="3"/>
  <cols>
    <col min="1" max="1" width="16.3636363636364" style="1" customWidth="1"/>
    <col min="2" max="2" width="12.0909090909091" style="1" customWidth="1"/>
    <col min="3" max="3" width="12" style="1" customWidth="1"/>
    <col min="4" max="4" width="17.1818181818182" style="1" customWidth="1"/>
    <col min="5" max="16384" width="9.45454545454546" style="1"/>
  </cols>
  <sheetData>
    <row r="1" ht="38" customHeight="1" spans="1:4">
      <c r="A1" s="35" t="s">
        <v>19</v>
      </c>
      <c r="B1" s="35"/>
      <c r="C1" s="35"/>
      <c r="D1" s="35"/>
    </row>
    <row r="2" ht="18" customHeight="1" spans="1:4">
      <c r="A2" s="36" t="s">
        <v>1</v>
      </c>
      <c r="B2" s="36" t="s">
        <v>2</v>
      </c>
      <c r="C2" s="36" t="s">
        <v>3</v>
      </c>
      <c r="D2" s="36" t="s">
        <v>4</v>
      </c>
    </row>
    <row r="3" ht="18" customHeight="1" spans="1:4">
      <c r="A3" s="23" t="s">
        <v>5</v>
      </c>
      <c r="B3" s="33">
        <v>0.1</v>
      </c>
      <c r="C3" s="38"/>
      <c r="D3" s="25"/>
    </row>
    <row r="4" ht="18" customHeight="1" spans="1:4">
      <c r="A4" s="23" t="s">
        <v>20</v>
      </c>
      <c r="B4" s="23">
        <v>10000</v>
      </c>
      <c r="C4" s="38"/>
      <c r="D4" s="25"/>
    </row>
    <row r="5" ht="18" customHeight="1" spans="1:4">
      <c r="A5" s="45" t="s">
        <v>7</v>
      </c>
      <c r="B5" s="46">
        <v>1</v>
      </c>
      <c r="C5" s="38">
        <f>PV(B3,B5,,B4,0)</f>
        <v>-9090.90909090909</v>
      </c>
      <c r="D5" s="25" t="s">
        <v>21</v>
      </c>
    </row>
    <row r="6" ht="18" customHeight="1" spans="1:4">
      <c r="A6" s="47"/>
      <c r="B6" s="46">
        <v>2</v>
      </c>
      <c r="C6" s="38">
        <f>PV(B3,B6,,B4,0)</f>
        <v>-8264.46280991735</v>
      </c>
      <c r="D6" s="25" t="s">
        <v>22</v>
      </c>
    </row>
    <row r="7" ht="18" customHeight="1" spans="1:4">
      <c r="A7" s="48"/>
      <c r="B7" s="46">
        <v>3</v>
      </c>
      <c r="C7" s="38">
        <f>PV(B3,B7,,B4,0)</f>
        <v>-7513.14800901578</v>
      </c>
      <c r="D7" s="25" t="s">
        <v>23</v>
      </c>
    </row>
    <row r="8" spans="2:3">
      <c r="B8" s="49"/>
      <c r="C8" s="22"/>
    </row>
    <row r="9" spans="3:3">
      <c r="C9" s="22"/>
    </row>
    <row r="10" spans="3:3">
      <c r="C10" s="22"/>
    </row>
    <row r="11" spans="3:3">
      <c r="C11" s="22"/>
    </row>
  </sheetData>
  <mergeCells count="2">
    <mergeCell ref="A1:D1"/>
    <mergeCell ref="A5:A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F17" sqref="F17"/>
    </sheetView>
  </sheetViews>
  <sheetFormatPr defaultColWidth="9.45454545454546" defaultRowHeight="14" outlineLevelCol="7"/>
  <cols>
    <col min="1" max="1" width="17.4545454545455" style="1" customWidth="1"/>
    <col min="2" max="2" width="11.0909090909091" style="1" customWidth="1"/>
    <col min="3" max="3" width="11.3636363636364" style="1" customWidth="1"/>
    <col min="4" max="4" width="40.8181818181818" style="1" customWidth="1"/>
    <col min="5" max="7" width="9.45454545454546" style="1"/>
    <col min="8" max="8" width="12.6363636363636" style="1"/>
    <col min="9" max="16383" width="9.45454545454546" style="1"/>
  </cols>
  <sheetData>
    <row r="1" ht="38" customHeight="1" spans="1:4">
      <c r="A1" s="35" t="s">
        <v>24</v>
      </c>
      <c r="B1" s="35"/>
      <c r="C1" s="35"/>
      <c r="D1" s="35"/>
    </row>
    <row r="2" ht="18" customHeight="1" spans="1:4">
      <c r="A2" s="36" t="s">
        <v>1</v>
      </c>
      <c r="B2" s="36" t="s">
        <v>2</v>
      </c>
      <c r="C2" s="36" t="s">
        <v>3</v>
      </c>
      <c r="D2" s="36" t="s">
        <v>4</v>
      </c>
    </row>
    <row r="3" ht="18" customHeight="1" spans="1:4">
      <c r="A3" s="23" t="s">
        <v>5</v>
      </c>
      <c r="B3" s="33">
        <v>0.1</v>
      </c>
      <c r="C3" s="38"/>
      <c r="D3" s="25"/>
    </row>
    <row r="4" ht="18" customHeight="1" spans="1:8">
      <c r="A4" s="23" t="s">
        <v>7</v>
      </c>
      <c r="B4" s="23">
        <v>5</v>
      </c>
      <c r="C4" s="38"/>
      <c r="D4" s="25"/>
      <c r="H4" s="44"/>
    </row>
    <row r="5" ht="18" customHeight="1" spans="1:4">
      <c r="A5" s="23" t="s">
        <v>12</v>
      </c>
      <c r="B5" s="23">
        <v>10000</v>
      </c>
      <c r="C5" s="38"/>
      <c r="D5" s="25"/>
    </row>
    <row r="6" ht="18" customHeight="1" spans="1:4">
      <c r="A6" s="23" t="s">
        <v>13</v>
      </c>
      <c r="B6" s="23"/>
      <c r="C6" s="38">
        <f>PV(B3,B4,B5)</f>
        <v>-37907.8676940845</v>
      </c>
      <c r="D6" s="25" t="s">
        <v>25</v>
      </c>
    </row>
    <row r="7" ht="18" customHeight="1" spans="1:4">
      <c r="A7" s="23" t="s">
        <v>15</v>
      </c>
      <c r="B7" s="23"/>
      <c r="C7" s="38">
        <f>PV(B3,B4,B5,,1)</f>
        <v>-41698.654463493</v>
      </c>
      <c r="D7" s="25" t="s">
        <v>26</v>
      </c>
    </row>
    <row r="8" ht="18" customHeight="1" spans="1:4">
      <c r="A8" s="23" t="s">
        <v>27</v>
      </c>
      <c r="B8" s="23"/>
      <c r="C8" s="38"/>
      <c r="D8" s="23"/>
    </row>
    <row r="9" ht="18" customHeight="1" spans="1:4">
      <c r="A9" s="23" t="s">
        <v>28</v>
      </c>
      <c r="B9" s="23">
        <v>3</v>
      </c>
      <c r="C9" s="38">
        <f>(PV(B3,B4+B9,B5)-PV(B3,B9,B5))</f>
        <v>-28480.7420691844</v>
      </c>
      <c r="D9" s="25" t="s">
        <v>29</v>
      </c>
    </row>
    <row r="10" spans="3:3">
      <c r="C10" s="22"/>
    </row>
    <row r="11" spans="3:3">
      <c r="C11" s="22"/>
    </row>
    <row r="12" spans="3:3">
      <c r="C12" s="22"/>
    </row>
    <row r="13" spans="3:3">
      <c r="C13" s="22"/>
    </row>
  </sheetData>
  <mergeCells count="1">
    <mergeCell ref="A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E17" sqref="E17"/>
    </sheetView>
  </sheetViews>
  <sheetFormatPr defaultColWidth="9.45454545454546" defaultRowHeight="14" outlineLevelCol="3"/>
  <cols>
    <col min="1" max="1" width="19.9090909090909" style="1" customWidth="1"/>
    <col min="2" max="2" width="12.6363636363636" style="1" customWidth="1"/>
    <col min="3" max="3" width="11.2727272727273" style="1" customWidth="1"/>
    <col min="4" max="4" width="18.0909090909091" style="1" customWidth="1"/>
    <col min="5" max="16384" width="9.45454545454546" style="1"/>
  </cols>
  <sheetData>
    <row r="1" ht="38" customHeight="1" spans="1:4">
      <c r="A1" s="35" t="s">
        <v>30</v>
      </c>
      <c r="B1" s="35"/>
      <c r="C1" s="35"/>
      <c r="D1" s="35"/>
    </row>
    <row r="2" ht="18" customHeight="1" spans="1:4">
      <c r="A2" s="36" t="s">
        <v>1</v>
      </c>
      <c r="B2" s="36" t="s">
        <v>2</v>
      </c>
      <c r="C2" s="36" t="s">
        <v>3</v>
      </c>
      <c r="D2" s="36" t="s">
        <v>4</v>
      </c>
    </row>
    <row r="3" ht="18" customHeight="1" spans="1:4">
      <c r="A3" s="23" t="s">
        <v>5</v>
      </c>
      <c r="B3" s="33">
        <v>0.05</v>
      </c>
      <c r="C3" s="38"/>
      <c r="D3" s="25"/>
    </row>
    <row r="4" ht="18" customHeight="1" spans="1:4">
      <c r="A4" s="23" t="s">
        <v>31</v>
      </c>
      <c r="B4" s="23">
        <v>3</v>
      </c>
      <c r="C4" s="38"/>
      <c r="D4" s="25"/>
    </row>
    <row r="5" ht="18" customHeight="1" spans="1:4">
      <c r="A5" s="39" t="s">
        <v>32</v>
      </c>
      <c r="B5" s="23">
        <v>100000</v>
      </c>
      <c r="C5" s="38"/>
      <c r="D5" s="43"/>
    </row>
    <row r="6" ht="18" customHeight="1" spans="1:4">
      <c r="A6" s="23" t="s">
        <v>33</v>
      </c>
      <c r="B6" s="23"/>
      <c r="C6" s="38">
        <f>PMT(B3,B4,,B5)</f>
        <v>-31720.8564631245</v>
      </c>
      <c r="D6" s="25" t="s">
        <v>34</v>
      </c>
    </row>
    <row r="7" spans="3:3">
      <c r="C7" s="22"/>
    </row>
    <row r="8" spans="3:3">
      <c r="C8" s="22"/>
    </row>
    <row r="9" spans="3:3">
      <c r="C9" s="22"/>
    </row>
    <row r="10" spans="3:3">
      <c r="C10" s="22"/>
    </row>
  </sheetData>
  <mergeCells count="1">
    <mergeCell ref="A1:D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I15" sqref="I15"/>
    </sheetView>
  </sheetViews>
  <sheetFormatPr defaultColWidth="9.45454545454546" defaultRowHeight="14" outlineLevelCol="7"/>
  <cols>
    <col min="1" max="1" width="23.0909090909091" style="1" customWidth="1"/>
    <col min="2" max="2" width="12" style="1" customWidth="1"/>
    <col min="3" max="3" width="11.2727272727273" style="1" customWidth="1"/>
    <col min="4" max="4" width="18.0909090909091" style="1" customWidth="1"/>
    <col min="5" max="6" width="9.45454545454546" style="1"/>
    <col min="7" max="7" width="13.8181818181818" style="1"/>
    <col min="8" max="16384" width="9.45454545454546" style="1"/>
  </cols>
  <sheetData>
    <row r="1" ht="38" customHeight="1" spans="1:4">
      <c r="A1" s="35" t="s">
        <v>35</v>
      </c>
      <c r="B1" s="35"/>
      <c r="C1" s="35"/>
      <c r="D1" s="35"/>
    </row>
    <row r="2" ht="18" customHeight="1" spans="1:4">
      <c r="A2" s="36" t="s">
        <v>1</v>
      </c>
      <c r="B2" s="36" t="s">
        <v>2</v>
      </c>
      <c r="C2" s="36" t="s">
        <v>3</v>
      </c>
      <c r="D2" s="36" t="s">
        <v>4</v>
      </c>
    </row>
    <row r="3" ht="18" customHeight="1" spans="1:4">
      <c r="A3" s="23" t="s">
        <v>5</v>
      </c>
      <c r="B3" s="33">
        <v>0.1</v>
      </c>
      <c r="C3" s="38"/>
      <c r="D3" s="25"/>
    </row>
    <row r="4" ht="18" customHeight="1" spans="1:4">
      <c r="A4" s="23" t="s">
        <v>31</v>
      </c>
      <c r="B4" s="23">
        <v>3</v>
      </c>
      <c r="C4" s="38"/>
      <c r="D4" s="25"/>
    </row>
    <row r="5" ht="18" customHeight="1" spans="1:8">
      <c r="A5" s="39" t="s">
        <v>36</v>
      </c>
      <c r="B5" s="23">
        <v>-100000</v>
      </c>
      <c r="C5" s="38"/>
      <c r="D5" s="43"/>
      <c r="H5" s="40"/>
    </row>
    <row r="6" ht="18" customHeight="1" spans="1:8">
      <c r="A6" s="23" t="s">
        <v>37</v>
      </c>
      <c r="B6" s="23"/>
      <c r="C6" s="38">
        <f>PMT(B3,B4,B5)</f>
        <v>40211.4803625377</v>
      </c>
      <c r="D6" s="25" t="s">
        <v>34</v>
      </c>
      <c r="H6" s="22"/>
    </row>
    <row r="7" spans="3:3">
      <c r="C7" s="22"/>
    </row>
    <row r="8" spans="3:3">
      <c r="C8" s="22"/>
    </row>
    <row r="9" spans="3:3">
      <c r="C9" s="22"/>
    </row>
    <row r="10" spans="3:3">
      <c r="C10" s="22"/>
    </row>
  </sheetData>
  <mergeCells count="1">
    <mergeCell ref="A1:D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D3" sqref="D3"/>
    </sheetView>
  </sheetViews>
  <sheetFormatPr defaultColWidth="9.45454545454546" defaultRowHeight="14" outlineLevelCol="7"/>
  <cols>
    <col min="1" max="1" width="12.8181818181818" style="1" customWidth="1"/>
    <col min="2" max="2" width="8.90909090909091" style="1" customWidth="1"/>
    <col min="3" max="3" width="6.54545454545455" style="34" customWidth="1"/>
    <col min="4" max="4" width="14" style="1" customWidth="1"/>
    <col min="5" max="5" width="14.8181818181818" style="1" customWidth="1"/>
    <col min="6" max="6" width="15.1818181818182" style="1" customWidth="1"/>
    <col min="7" max="7" width="13.8181818181818" style="1"/>
    <col min="8" max="16384" width="9.45454545454546" style="1"/>
  </cols>
  <sheetData>
    <row r="1" ht="38" customHeight="1" spans="1:6">
      <c r="A1" s="35" t="s">
        <v>38</v>
      </c>
      <c r="B1" s="35"/>
      <c r="C1" s="35"/>
      <c r="D1" s="35"/>
      <c r="E1" s="35"/>
      <c r="F1" s="35"/>
    </row>
    <row r="2" ht="18" customHeight="1" spans="1:6">
      <c r="A2" s="36" t="s">
        <v>1</v>
      </c>
      <c r="B2" s="36" t="s">
        <v>2</v>
      </c>
      <c r="C2" s="36" t="s">
        <v>39</v>
      </c>
      <c r="D2" s="36" t="s">
        <v>40</v>
      </c>
      <c r="E2" s="36" t="s">
        <v>41</v>
      </c>
      <c r="F2" s="36" t="s">
        <v>42</v>
      </c>
    </row>
    <row r="3" ht="18" customHeight="1" spans="1:6">
      <c r="A3" s="23" t="s">
        <v>5</v>
      </c>
      <c r="B3" s="33">
        <v>0.1</v>
      </c>
      <c r="C3" s="37">
        <v>1</v>
      </c>
      <c r="D3" s="38">
        <f>PMT($B$3,$B$4,$B$5)</f>
        <v>26379.7480794745</v>
      </c>
      <c r="E3" s="38"/>
      <c r="F3" s="38"/>
    </row>
    <row r="4" ht="18" customHeight="1" spans="1:6">
      <c r="A4" s="23" t="s">
        <v>31</v>
      </c>
      <c r="B4" s="23">
        <v>5</v>
      </c>
      <c r="C4" s="37">
        <v>2</v>
      </c>
      <c r="D4" s="38">
        <f>PMT($B$3,$B$4,$B$5)</f>
        <v>26379.7480794745</v>
      </c>
      <c r="E4" s="38"/>
      <c r="F4" s="38"/>
    </row>
    <row r="5" ht="18" customHeight="1" spans="1:8">
      <c r="A5" s="39" t="s">
        <v>43</v>
      </c>
      <c r="B5" s="23">
        <v>-100000</v>
      </c>
      <c r="C5" s="37">
        <v>3</v>
      </c>
      <c r="D5" s="38">
        <f>PMT($B$3,$B$4,$B$5)</f>
        <v>26379.7480794745</v>
      </c>
      <c r="E5" s="38"/>
      <c r="F5" s="38"/>
      <c r="H5" s="40"/>
    </row>
    <row r="6" ht="18" customHeight="1" spans="1:8">
      <c r="A6" s="39"/>
      <c r="B6" s="23"/>
      <c r="C6" s="37">
        <v>4</v>
      </c>
      <c r="D6" s="38">
        <f>PMT($B$3,$B$4,$B$5)</f>
        <v>26379.7480794745</v>
      </c>
      <c r="E6" s="38"/>
      <c r="F6" s="38"/>
      <c r="H6" s="40"/>
    </row>
    <row r="7" ht="18" customHeight="1" spans="1:8">
      <c r="A7" s="23"/>
      <c r="B7" s="23"/>
      <c r="C7" s="37">
        <v>5</v>
      </c>
      <c r="D7" s="38">
        <f>PMT($B$3,$B$4,$B$5)</f>
        <v>26379.7480794745</v>
      </c>
      <c r="E7" s="38"/>
      <c r="F7" s="38"/>
      <c r="H7" s="22"/>
    </row>
    <row r="8" spans="3:3">
      <c r="C8" s="41"/>
    </row>
    <row r="9" spans="3:3">
      <c r="C9" s="42"/>
    </row>
    <row r="10" spans="3:3">
      <c r="C10" s="42"/>
    </row>
    <row r="11" spans="3:3">
      <c r="C11" s="42"/>
    </row>
  </sheetData>
  <mergeCells count="1">
    <mergeCell ref="A1:F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E3" sqref="E3"/>
    </sheetView>
  </sheetViews>
  <sheetFormatPr defaultColWidth="9.45454545454546" defaultRowHeight="14" outlineLevelCol="7"/>
  <cols>
    <col min="1" max="1" width="12.8181818181818" style="1" customWidth="1"/>
    <col min="2" max="2" width="8.90909090909091" style="1" customWidth="1"/>
    <col min="3" max="3" width="6.54545454545455" style="34" customWidth="1"/>
    <col min="4" max="4" width="14" style="1" customWidth="1"/>
    <col min="5" max="5" width="14.8181818181818" style="1" customWidth="1"/>
    <col min="6" max="6" width="15.1818181818182" style="1" customWidth="1"/>
    <col min="7" max="7" width="13.8181818181818" style="1"/>
    <col min="8" max="16384" width="9.45454545454546" style="1"/>
  </cols>
  <sheetData>
    <row r="1" ht="38" customHeight="1" spans="1:6">
      <c r="A1" s="35" t="s">
        <v>38</v>
      </c>
      <c r="B1" s="35"/>
      <c r="C1" s="35"/>
      <c r="D1" s="35"/>
      <c r="E1" s="35"/>
      <c r="F1" s="35"/>
    </row>
    <row r="2" ht="18" customHeight="1" spans="1:6">
      <c r="A2" s="36" t="s">
        <v>1</v>
      </c>
      <c r="B2" s="36" t="s">
        <v>2</v>
      </c>
      <c r="C2" s="36" t="s">
        <v>39</v>
      </c>
      <c r="D2" s="36" t="s">
        <v>40</v>
      </c>
      <c r="E2" s="36" t="s">
        <v>41</v>
      </c>
      <c r="F2" s="36" t="s">
        <v>42</v>
      </c>
    </row>
    <row r="3" ht="18" customHeight="1" spans="1:6">
      <c r="A3" s="23" t="s">
        <v>5</v>
      </c>
      <c r="B3" s="33">
        <v>0.1</v>
      </c>
      <c r="C3" s="37">
        <v>1</v>
      </c>
      <c r="D3" s="38">
        <f>PMT($B$3,$B$4,$B$5)</f>
        <v>26379.7480794745</v>
      </c>
      <c r="E3" s="38">
        <f>PPMT($B$3,C3,$B$4,$B$5)</f>
        <v>16379.7480794745</v>
      </c>
      <c r="F3" s="38"/>
    </row>
    <row r="4" ht="18" customHeight="1" spans="1:6">
      <c r="A4" s="23" t="s">
        <v>31</v>
      </c>
      <c r="B4" s="23">
        <v>5</v>
      </c>
      <c r="C4" s="37">
        <v>2</v>
      </c>
      <c r="D4" s="38">
        <f>PMT($B$3,$B$4,$B$5)</f>
        <v>26379.7480794745</v>
      </c>
      <c r="E4" s="38">
        <f>PPMT($B$3,C4,$B$4,$B$5)</f>
        <v>18017.722887422</v>
      </c>
      <c r="F4" s="38"/>
    </row>
    <row r="5" ht="18" customHeight="1" spans="1:8">
      <c r="A5" s="39" t="s">
        <v>43</v>
      </c>
      <c r="B5" s="23">
        <v>-100000</v>
      </c>
      <c r="C5" s="37">
        <v>3</v>
      </c>
      <c r="D5" s="38">
        <f>PMT($B$3,$B$4,$B$5)</f>
        <v>26379.7480794745</v>
      </c>
      <c r="E5" s="38">
        <f>PPMT($B$3,C5,$B$4,$B$5)</f>
        <v>19819.4951761642</v>
      </c>
      <c r="F5" s="38"/>
      <c r="H5" s="40"/>
    </row>
    <row r="6" ht="18" customHeight="1" spans="1:8">
      <c r="A6" s="39"/>
      <c r="B6" s="23"/>
      <c r="C6" s="37">
        <v>4</v>
      </c>
      <c r="D6" s="38">
        <f>PMT($B$3,$B$4,$B$5)</f>
        <v>26379.7480794745</v>
      </c>
      <c r="E6" s="38">
        <f>PPMT($B$3,C6,$B$4,$B$5)</f>
        <v>21801.4446937806</v>
      </c>
      <c r="F6" s="38"/>
      <c r="H6" s="40"/>
    </row>
    <row r="7" ht="18" customHeight="1" spans="1:8">
      <c r="A7" s="23"/>
      <c r="B7" s="23"/>
      <c r="C7" s="37">
        <v>5</v>
      </c>
      <c r="D7" s="38">
        <f>PMT($B$3,$B$4,$B$5)</f>
        <v>26379.7480794745</v>
      </c>
      <c r="E7" s="38">
        <f>PPMT($B$3,C7,$B$4,$B$5)</f>
        <v>23981.5891631587</v>
      </c>
      <c r="F7" s="38"/>
      <c r="H7" s="22"/>
    </row>
    <row r="8" spans="3:3">
      <c r="C8" s="41"/>
    </row>
    <row r="9" spans="3:3">
      <c r="C9" s="42"/>
    </row>
    <row r="10" spans="3:3">
      <c r="C10" s="42"/>
    </row>
    <row r="11" spans="3:3">
      <c r="C11" s="42"/>
    </row>
  </sheetData>
  <mergeCells count="1">
    <mergeCell ref="A1:F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F3" sqref="F3"/>
    </sheetView>
  </sheetViews>
  <sheetFormatPr defaultColWidth="9.45454545454546" defaultRowHeight="14" outlineLevelCol="7"/>
  <cols>
    <col min="1" max="1" width="12.8181818181818" style="1" customWidth="1"/>
    <col min="2" max="2" width="8.90909090909091" style="1" customWidth="1"/>
    <col min="3" max="3" width="6.54545454545455" style="34" customWidth="1"/>
    <col min="4" max="4" width="14" style="1" customWidth="1"/>
    <col min="5" max="5" width="14.8181818181818" style="1" customWidth="1"/>
    <col min="6" max="6" width="15.1818181818182" style="1" customWidth="1"/>
    <col min="7" max="7" width="13.8181818181818" style="1"/>
    <col min="8" max="16384" width="9.45454545454546" style="1"/>
  </cols>
  <sheetData>
    <row r="1" ht="38" customHeight="1" spans="1:6">
      <c r="A1" s="35" t="s">
        <v>38</v>
      </c>
      <c r="B1" s="35"/>
      <c r="C1" s="35"/>
      <c r="D1" s="35"/>
      <c r="E1" s="35"/>
      <c r="F1" s="35"/>
    </row>
    <row r="2" ht="18" customHeight="1" spans="1:6">
      <c r="A2" s="36" t="s">
        <v>1</v>
      </c>
      <c r="B2" s="36" t="s">
        <v>2</v>
      </c>
      <c r="C2" s="36" t="s">
        <v>39</v>
      </c>
      <c r="D2" s="36" t="s">
        <v>40</v>
      </c>
      <c r="E2" s="36" t="s">
        <v>41</v>
      </c>
      <c r="F2" s="36" t="s">
        <v>42</v>
      </c>
    </row>
    <row r="3" ht="18" customHeight="1" spans="1:6">
      <c r="A3" s="23" t="s">
        <v>5</v>
      </c>
      <c r="B3" s="33">
        <v>0.1</v>
      </c>
      <c r="C3" s="37">
        <v>1</v>
      </c>
      <c r="D3" s="38">
        <f>PMT($B$3,$B$4,$B$5)</f>
        <v>26379.7480794745</v>
      </c>
      <c r="E3" s="38">
        <f>PPMT($B$3,C3,$B$4,$B$5)</f>
        <v>16379.7480794745</v>
      </c>
      <c r="F3" s="38">
        <f>IPMT($B$3,C3,$B$4,$B$5)</f>
        <v>10000</v>
      </c>
    </row>
    <row r="4" ht="18" customHeight="1" spans="1:6">
      <c r="A4" s="23" t="s">
        <v>31</v>
      </c>
      <c r="B4" s="23">
        <v>5</v>
      </c>
      <c r="C4" s="37">
        <v>2</v>
      </c>
      <c r="D4" s="38">
        <f>PMT($B$3,$B$4,$B$5)</f>
        <v>26379.7480794745</v>
      </c>
      <c r="E4" s="38">
        <f>PPMT($B$3,C4,$B$4,$B$5)</f>
        <v>18017.722887422</v>
      </c>
      <c r="F4" s="38">
        <f>IPMT($B$3,C4,$B$4,$B$5)</f>
        <v>8362.02519205255</v>
      </c>
    </row>
    <row r="5" ht="18" customHeight="1" spans="1:8">
      <c r="A5" s="39" t="s">
        <v>43</v>
      </c>
      <c r="B5" s="23">
        <v>-100000</v>
      </c>
      <c r="C5" s="37">
        <v>3</v>
      </c>
      <c r="D5" s="38">
        <f>PMT($B$3,$B$4,$B$5)</f>
        <v>26379.7480794745</v>
      </c>
      <c r="E5" s="38">
        <f>PPMT($B$3,C5,$B$4,$B$5)</f>
        <v>19819.4951761642</v>
      </c>
      <c r="F5" s="38">
        <f>IPMT($B$3,C5,$B$4,$B$5)</f>
        <v>6560.25290331035</v>
      </c>
      <c r="H5" s="40"/>
    </row>
    <row r="6" ht="18" customHeight="1" spans="1:8">
      <c r="A6" s="39"/>
      <c r="B6" s="23"/>
      <c r="C6" s="37">
        <v>4</v>
      </c>
      <c r="D6" s="38">
        <f>PMT($B$3,$B$4,$B$5)</f>
        <v>26379.7480794745</v>
      </c>
      <c r="E6" s="38">
        <f>PPMT($B$3,C6,$B$4,$B$5)</f>
        <v>21801.4446937806</v>
      </c>
      <c r="F6" s="38">
        <f>IPMT($B$3,C6,$B$4,$B$5)</f>
        <v>4578.30338569393</v>
      </c>
      <c r="H6" s="40"/>
    </row>
    <row r="7" ht="18" customHeight="1" spans="1:8">
      <c r="A7" s="23"/>
      <c r="B7" s="23"/>
      <c r="C7" s="37">
        <v>5</v>
      </c>
      <c r="D7" s="38">
        <f>PMT($B$3,$B$4,$B$5)</f>
        <v>26379.7480794745</v>
      </c>
      <c r="E7" s="38">
        <f>PPMT($B$3,C7,$B$4,$B$5)</f>
        <v>23981.5891631587</v>
      </c>
      <c r="F7" s="38">
        <f>IPMT($B$3,C7,$B$4,$B$5)</f>
        <v>2398.15891631586</v>
      </c>
      <c r="H7" s="22"/>
    </row>
    <row r="8" spans="3:3">
      <c r="C8" s="41"/>
    </row>
    <row r="9" spans="3:3">
      <c r="C9" s="42"/>
    </row>
    <row r="10" spans="3:3">
      <c r="C10" s="42"/>
    </row>
    <row r="11" spans="3:3">
      <c r="C11" s="42"/>
    </row>
  </sheetData>
  <mergeCells count="1">
    <mergeCell ref="A1:F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H15" sqref="H15"/>
    </sheetView>
  </sheetViews>
  <sheetFormatPr defaultColWidth="9.45454545454546" defaultRowHeight="14"/>
  <cols>
    <col min="1" max="1" width="14.5454545454545" style="1" customWidth="1"/>
    <col min="2" max="2" width="9.45454545454546" style="1"/>
    <col min="3" max="3" width="9.09090909090909" style="1" customWidth="1"/>
    <col min="4" max="4" width="23.9090909090909" style="1" customWidth="1"/>
    <col min="5" max="6" width="9.45454545454546" style="1"/>
    <col min="7" max="7" width="12.4545454545455" style="1"/>
    <col min="8" max="8" width="9.45454545454546" style="1"/>
    <col min="9" max="9" width="11.3636363636364" style="1"/>
    <col min="10" max="16384" width="9.45454545454546" style="1"/>
  </cols>
  <sheetData>
    <row r="1" ht="27" customHeight="1" spans="1:4">
      <c r="A1" s="21" t="s">
        <v>44</v>
      </c>
      <c r="B1" s="21"/>
      <c r="C1" s="21"/>
      <c r="D1" s="21"/>
    </row>
    <row r="2" ht="18" customHeight="1" spans="1:7">
      <c r="A2" s="4" t="s">
        <v>1</v>
      </c>
      <c r="B2" s="4" t="s">
        <v>2</v>
      </c>
      <c r="C2" s="4" t="s">
        <v>3</v>
      </c>
      <c r="D2" s="4" t="s">
        <v>4</v>
      </c>
      <c r="G2" s="22"/>
    </row>
    <row r="3" ht="18" customHeight="1" spans="1:11">
      <c r="A3" s="23" t="s">
        <v>45</v>
      </c>
      <c r="B3" s="33">
        <v>0.1</v>
      </c>
      <c r="C3" s="23"/>
      <c r="D3" s="25"/>
      <c r="G3" s="26"/>
      <c r="H3" s="27"/>
      <c r="I3" s="27"/>
      <c r="J3" s="27"/>
      <c r="K3" s="27"/>
    </row>
    <row r="4" ht="18" customHeight="1" spans="1:11">
      <c r="A4" s="23" t="s">
        <v>31</v>
      </c>
      <c r="B4" s="23">
        <v>5</v>
      </c>
      <c r="C4" s="23"/>
      <c r="D4" s="25"/>
      <c r="G4" s="22"/>
      <c r="H4" s="28"/>
      <c r="I4" s="28"/>
      <c r="J4" s="28"/>
      <c r="K4" s="28"/>
    </row>
    <row r="5" ht="18" customHeight="1" spans="1:11">
      <c r="A5" s="23" t="s">
        <v>46</v>
      </c>
      <c r="B5" s="23">
        <v>10000</v>
      </c>
      <c r="C5" s="23"/>
      <c r="D5" s="25"/>
      <c r="G5" s="22"/>
      <c r="H5" s="28"/>
      <c r="I5" s="28"/>
      <c r="J5" s="28"/>
      <c r="K5" s="28"/>
    </row>
    <row r="6" ht="18" customHeight="1" spans="1:11">
      <c r="A6" s="23" t="s">
        <v>47</v>
      </c>
      <c r="B6" s="23">
        <v>-9500</v>
      </c>
      <c r="C6" s="23"/>
      <c r="D6" s="25"/>
      <c r="G6" s="22"/>
      <c r="H6" s="31"/>
      <c r="I6" s="28"/>
      <c r="J6" s="28"/>
      <c r="K6" s="28"/>
    </row>
    <row r="7" ht="18" customHeight="1" spans="1:11">
      <c r="A7" s="23" t="s">
        <v>48</v>
      </c>
      <c r="B7" s="23"/>
      <c r="C7" s="30">
        <f>RATE(B4,B3*B5,B6,B5,0)</f>
        <v>0.113653056642715</v>
      </c>
      <c r="D7" s="25" t="s">
        <v>49</v>
      </c>
      <c r="G7" s="22">
        <v>-9500</v>
      </c>
      <c r="H7" s="28"/>
      <c r="I7" s="28"/>
      <c r="J7" s="28"/>
      <c r="K7" s="28"/>
    </row>
    <row r="8" spans="4:11">
      <c r="D8" s="32"/>
      <c r="G8" s="22">
        <v>1000</v>
      </c>
      <c r="H8" s="28"/>
      <c r="I8" s="28"/>
      <c r="J8" s="28"/>
      <c r="K8" s="28"/>
    </row>
    <row r="9" spans="4:11">
      <c r="D9" s="32"/>
      <c r="G9" s="22">
        <v>1000</v>
      </c>
      <c r="H9" s="28"/>
      <c r="I9" s="28"/>
      <c r="J9" s="28"/>
      <c r="K9" s="28"/>
    </row>
    <row r="10" spans="7:7">
      <c r="G10" s="22">
        <v>1000</v>
      </c>
    </row>
    <row r="11" spans="7:7">
      <c r="G11" s="22">
        <v>1000</v>
      </c>
    </row>
    <row r="12" spans="7:8">
      <c r="G12" s="22">
        <v>11000</v>
      </c>
      <c r="H12" s="31">
        <f>IRR(G7:G12)</f>
        <v>0.113653056642715</v>
      </c>
    </row>
  </sheetData>
  <mergeCells count="1">
    <mergeCell ref="A1:D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J16" sqref="J16"/>
    </sheetView>
  </sheetViews>
  <sheetFormatPr defaultColWidth="9.45454545454546" defaultRowHeight="14"/>
  <cols>
    <col min="1" max="1" width="14.5454545454545" style="1" customWidth="1"/>
    <col min="2" max="2" width="11.4545454545455" style="1"/>
    <col min="3" max="3" width="9.09090909090909" style="1" customWidth="1"/>
    <col min="4" max="4" width="22.6363636363636" style="1" customWidth="1"/>
    <col min="5" max="6" width="9.45454545454546" style="1"/>
    <col min="7" max="7" width="12.4545454545455" style="1"/>
    <col min="8" max="8" width="9.45454545454546" style="1"/>
    <col min="9" max="9" width="11.3636363636364" style="1"/>
    <col min="10" max="16384" width="9.45454545454546" style="1"/>
  </cols>
  <sheetData>
    <row r="1" ht="27" customHeight="1" spans="1:4">
      <c r="A1" s="21" t="s">
        <v>50</v>
      </c>
      <c r="B1" s="21"/>
      <c r="C1" s="21"/>
      <c r="D1" s="21"/>
    </row>
    <row r="2" ht="18" customHeight="1" spans="1:7">
      <c r="A2" s="4" t="s">
        <v>1</v>
      </c>
      <c r="B2" s="4" t="s">
        <v>2</v>
      </c>
      <c r="C2" s="4" t="s">
        <v>3</v>
      </c>
      <c r="D2" s="4" t="s">
        <v>4</v>
      </c>
      <c r="G2" s="22"/>
    </row>
    <row r="3" ht="18" customHeight="1" spans="1:11">
      <c r="A3" s="23" t="s">
        <v>51</v>
      </c>
      <c r="B3" s="24">
        <v>10</v>
      </c>
      <c r="C3" s="23"/>
      <c r="D3" s="25"/>
      <c r="G3" s="26"/>
      <c r="H3" s="27"/>
      <c r="I3" s="27"/>
      <c r="J3" s="27"/>
      <c r="K3" s="27"/>
    </row>
    <row r="4" ht="18" customHeight="1" spans="1:11">
      <c r="A4" s="23" t="s">
        <v>52</v>
      </c>
      <c r="B4" s="23">
        <v>-1100</v>
      </c>
      <c r="C4" s="23"/>
      <c r="D4" s="25"/>
      <c r="G4" s="22"/>
      <c r="H4" s="28"/>
      <c r="I4" s="28"/>
      <c r="J4" s="28"/>
      <c r="K4" s="28"/>
    </row>
    <row r="5" ht="18" customHeight="1" spans="1:11">
      <c r="A5" s="23" t="s">
        <v>53</v>
      </c>
      <c r="B5" s="23">
        <v>100000</v>
      </c>
      <c r="C5" s="23"/>
      <c r="D5" s="25"/>
      <c r="G5" s="22"/>
      <c r="H5" s="28"/>
      <c r="I5" s="28"/>
      <c r="J5" s="28"/>
      <c r="K5" s="28"/>
    </row>
    <row r="6" ht="11" customHeight="1" spans="1:11">
      <c r="A6" s="23"/>
      <c r="B6" s="23"/>
      <c r="C6" s="23"/>
      <c r="D6" s="25"/>
      <c r="G6" s="22"/>
      <c r="H6" s="28"/>
      <c r="I6" s="28"/>
      <c r="J6" s="28"/>
      <c r="K6" s="28"/>
    </row>
    <row r="7" ht="18" customHeight="1" spans="1:11">
      <c r="A7" s="29" t="s">
        <v>54</v>
      </c>
      <c r="B7" s="30"/>
      <c r="C7" s="30">
        <f>RATE(B3*12,B4,B5,,0)</f>
        <v>0.00483019510501589</v>
      </c>
      <c r="D7" s="25" t="s">
        <v>55</v>
      </c>
      <c r="G7" s="22"/>
      <c r="H7" s="31"/>
      <c r="I7" s="28"/>
      <c r="J7" s="28"/>
      <c r="K7" s="28"/>
    </row>
    <row r="8" ht="18" customHeight="1" spans="1:11">
      <c r="A8" s="29" t="s">
        <v>56</v>
      </c>
      <c r="B8" s="30"/>
      <c r="C8" s="30">
        <f>C7*12</f>
        <v>0.0579623412601907</v>
      </c>
      <c r="D8" s="25" t="s">
        <v>57</v>
      </c>
      <c r="G8" s="22"/>
      <c r="H8" s="28"/>
      <c r="I8" s="28"/>
      <c r="J8" s="28"/>
      <c r="K8" s="28"/>
    </row>
    <row r="9" spans="4:11">
      <c r="D9" s="32"/>
      <c r="G9" s="22"/>
      <c r="H9" s="28"/>
      <c r="I9" s="28"/>
      <c r="J9" s="28"/>
      <c r="K9" s="28"/>
    </row>
    <row r="10" spans="4:11">
      <c r="D10" s="32"/>
      <c r="G10" s="22"/>
      <c r="H10" s="28"/>
      <c r="I10" s="28"/>
      <c r="J10" s="28"/>
      <c r="K10" s="28"/>
    </row>
    <row r="11" spans="7:7">
      <c r="G11" s="22"/>
    </row>
    <row r="12" spans="7:7">
      <c r="G12" s="22"/>
    </row>
    <row r="13" spans="7:8">
      <c r="G13" s="22"/>
      <c r="H13" s="31"/>
    </row>
  </sheetData>
  <mergeCells count="1">
    <mergeCell ref="A1:D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D19" sqref="D19"/>
    </sheetView>
  </sheetViews>
  <sheetFormatPr defaultColWidth="9.81818181818182" defaultRowHeight="14" outlineLevelRow="6" outlineLevelCol="3"/>
  <cols>
    <col min="1" max="1" width="17.3181818181818" style="1" customWidth="1"/>
    <col min="2" max="2" width="12.2727272727273" style="1" customWidth="1"/>
    <col min="3" max="3" width="9" style="1" customWidth="1"/>
    <col min="4" max="4" width="23.2727272727273" style="1" customWidth="1"/>
    <col min="5" max="16384" width="9.81818181818182" style="1"/>
  </cols>
  <sheetData>
    <row r="1" ht="20.1" customHeight="1" spans="1:4">
      <c r="A1" s="2" t="s">
        <v>58</v>
      </c>
      <c r="B1" s="3"/>
      <c r="C1" s="3"/>
      <c r="D1" s="3"/>
    </row>
    <row r="2" ht="20.1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0.1" customHeight="1" spans="1:4">
      <c r="A3" s="5" t="s">
        <v>45</v>
      </c>
      <c r="B3" s="6">
        <v>0.1</v>
      </c>
      <c r="C3" s="7"/>
      <c r="D3" s="8"/>
    </row>
    <row r="4" ht="20.1" customHeight="1" spans="1:4">
      <c r="A4" s="9" t="s">
        <v>48</v>
      </c>
      <c r="B4" s="19">
        <v>0.1137</v>
      </c>
      <c r="C4" s="11"/>
      <c r="D4" s="12"/>
    </row>
    <row r="5" ht="20.1" customHeight="1" spans="1:4">
      <c r="A5" s="13" t="s">
        <v>59</v>
      </c>
      <c r="B5" s="20">
        <v>10000</v>
      </c>
      <c r="C5" s="11"/>
      <c r="D5" s="12"/>
    </row>
    <row r="6" ht="20.1" customHeight="1" spans="1:4">
      <c r="A6" s="13" t="s">
        <v>60</v>
      </c>
      <c r="B6" s="14">
        <v>-9500</v>
      </c>
      <c r="C6" s="11"/>
      <c r="D6" s="12"/>
    </row>
    <row r="7" ht="20.1" customHeight="1" spans="1:4">
      <c r="A7" s="15" t="s">
        <v>61</v>
      </c>
      <c r="B7" s="16"/>
      <c r="C7" s="17">
        <f>NPER(B4,B5*B3,B6,B5,0)</f>
        <v>4.97810355310991</v>
      </c>
      <c r="D7" s="18" t="s">
        <v>62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E17" sqref="E17"/>
    </sheetView>
  </sheetViews>
  <sheetFormatPr defaultColWidth="9.81818181818182" defaultRowHeight="14" outlineLevelRow="5" outlineLevelCol="3"/>
  <cols>
    <col min="1" max="1" width="17.3181818181818" style="1" customWidth="1"/>
    <col min="2" max="2" width="12.2727272727273" style="1" customWidth="1"/>
    <col min="3" max="3" width="9" style="1" customWidth="1"/>
    <col min="4" max="4" width="23.2727272727273" style="1" customWidth="1"/>
    <col min="5" max="16384" width="9.81818181818182" style="1"/>
  </cols>
  <sheetData>
    <row r="1" ht="20.1" customHeight="1" spans="1:4">
      <c r="A1" s="2" t="s">
        <v>63</v>
      </c>
      <c r="B1" s="3"/>
      <c r="C1" s="3"/>
      <c r="D1" s="3"/>
    </row>
    <row r="2" ht="20.1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0.1" customHeight="1" spans="1:4">
      <c r="A3" s="5" t="s">
        <v>64</v>
      </c>
      <c r="B3" s="6">
        <v>0.1</v>
      </c>
      <c r="C3" s="7"/>
      <c r="D3" s="8"/>
    </row>
    <row r="4" ht="20.1" customHeight="1" spans="1:4">
      <c r="A4" s="9" t="s">
        <v>65</v>
      </c>
      <c r="B4" s="10">
        <v>50</v>
      </c>
      <c r="C4" s="11"/>
      <c r="D4" s="12"/>
    </row>
    <row r="5" ht="20.1" customHeight="1" spans="1:4">
      <c r="A5" s="13" t="s">
        <v>66</v>
      </c>
      <c r="B5" s="14">
        <v>-180</v>
      </c>
      <c r="C5" s="11"/>
      <c r="D5" s="12"/>
    </row>
    <row r="6" ht="20.1" customHeight="1" spans="1:4">
      <c r="A6" s="15" t="s">
        <v>61</v>
      </c>
      <c r="B6" s="16"/>
      <c r="C6" s="17">
        <f>NPER(B3,B4,B5)</f>
        <v>4.68247047214329</v>
      </c>
      <c r="D6" s="18" t="s">
        <v>67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任务情境2-1</vt:lpstr>
      <vt:lpstr>任务情境2-2</vt:lpstr>
      <vt:lpstr>任务情境2-3</vt:lpstr>
      <vt:lpstr>任务情境2-4</vt:lpstr>
      <vt:lpstr>任务情境2-5</vt:lpstr>
      <vt:lpstr>任务情境2-6</vt:lpstr>
      <vt:lpstr>任务情境2-7(1)</vt:lpstr>
      <vt:lpstr>任务情境2-7 (2)</vt:lpstr>
      <vt:lpstr>任务情境2-7 (3)</vt:lpstr>
      <vt:lpstr>任务情境2-8</vt:lpstr>
      <vt:lpstr>任务情境2-9</vt:lpstr>
      <vt:lpstr>任务情境2-10</vt:lpstr>
      <vt:lpstr>任务情境2-11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SJ1398607493</cp:lastModifiedBy>
  <dcterms:created xsi:type="dcterms:W3CDTF">2024-04-20T03:49:00Z</dcterms:created>
  <dcterms:modified xsi:type="dcterms:W3CDTF">2024-04-20T06:35:25Z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DD5936DE1B3F46909267B8E8255E51BA_11</vt:lpwstr>
  </property>
  <property fmtid="{D5CDD505-2E9C-101B-9397-08002B2CF9AE}" pid="3" name="KSOProductBuildVer">
    <vt:lpwstr>2052-12.1.0.16729</vt:lpwstr>
  </property>
</Properties>
</file>